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TTAR1FS1.bkr.mbakercorp.com\LittleRock\Projects\ARDOT_181772_101115_ElevenPointStreamRestoration\Design\CIVIL\Drawings\REF\"/>
    </mc:Choice>
  </mc:AlternateContent>
  <xr:revisionPtr revIDLastSave="0" documentId="13_ncr:1_{AF17A0FA-71E7-4665-B9F7-82B36614761C}" xr6:coauthVersionLast="47" xr6:coauthVersionMax="47" xr10:uidLastSave="{00000000-0000-0000-0000-000000000000}"/>
  <bookViews>
    <workbookView xWindow="57480" yWindow="-120" windowWidth="29040" windowHeight="15840" xr2:uid="{06622C77-8817-4BD7-B7AB-9FE42AC46FFA}"/>
  </bookViews>
  <sheets>
    <sheet name="Temporary Seed Mix" sheetId="4" r:id="rId1"/>
    <sheet name="Bare-root &amp; Livestake" sheetId="1" r:id="rId2"/>
    <sheet name="Seed Mix - Riparian" sheetId="3" r:id="rId3"/>
    <sheet name="Seed Mix - Upland Areas" sheetId="2" r:id="rId4"/>
  </sheets>
  <definedNames>
    <definedName name="_Hlk37341237" localSheetId="1">'Bare-root &amp; Livestake'!#REF!</definedName>
    <definedName name="_Hlk507413006" localSheetId="1">'Bare-root &amp; Livestake'!$C$35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2" l="1"/>
  <c r="E17" i="2"/>
</calcChain>
</file>

<file path=xl/sharedStrings.xml><?xml version="1.0" encoding="utf-8"?>
<sst xmlns="http://schemas.openxmlformats.org/spreadsheetml/2006/main" count="178" uniqueCount="110">
  <si>
    <t>Botanical Name</t>
  </si>
  <si>
    <t>Common Name</t>
  </si>
  <si>
    <t>% Planted by Species</t>
  </si>
  <si>
    <t>Wetland Tolerance</t>
  </si>
  <si>
    <t>All Buffer Plantings at 680 stems/acre using 8’ X 8’ spacing</t>
  </si>
  <si>
    <t>Betula nigra</t>
  </si>
  <si>
    <t>River Birch</t>
  </si>
  <si>
    <t>FACW</t>
  </si>
  <si>
    <t>Platanus occidentalis</t>
  </si>
  <si>
    <t>Sycamore</t>
  </si>
  <si>
    <t>Liriodendron tulipifera</t>
  </si>
  <si>
    <t>Tulip Poplar</t>
  </si>
  <si>
    <t>FACU</t>
  </si>
  <si>
    <t>FAC</t>
  </si>
  <si>
    <t>OBL</t>
  </si>
  <si>
    <t>Quercus phellos</t>
  </si>
  <si>
    <t>Willow Oak</t>
  </si>
  <si>
    <t>Diospyros virginiana</t>
  </si>
  <si>
    <t>Persimmon</t>
  </si>
  <si>
    <t>Quercus michauxii</t>
  </si>
  <si>
    <t>Swamp Chestnut Oak</t>
  </si>
  <si>
    <t>Cephalanthus occidentalis</t>
  </si>
  <si>
    <t>Buttonbush</t>
  </si>
  <si>
    <t>Cornus amomum</t>
  </si>
  <si>
    <t>Silky Dogwood</t>
  </si>
  <si>
    <t>Salix nigra</t>
  </si>
  <si>
    <t>Black Willow</t>
  </si>
  <si>
    <t>Proposed Bare-Root and Live Stake Species</t>
  </si>
  <si>
    <t>Density (lbs/ac)</t>
  </si>
  <si>
    <t>Wetland</t>
  </si>
  <si>
    <t>Tolerance</t>
  </si>
  <si>
    <t>Agrostis alba</t>
  </si>
  <si>
    <t>Redtop</t>
  </si>
  <si>
    <t>Elymus virginicus</t>
  </si>
  <si>
    <t>Virginia Wildrye</t>
  </si>
  <si>
    <t>Panicum virgatum</t>
  </si>
  <si>
    <t>Switchgrass</t>
  </si>
  <si>
    <t>Tripsacum dactyloides</t>
  </si>
  <si>
    <t>Eastern Gamma Grass</t>
  </si>
  <si>
    <t>Polygonum pennsylvanicum</t>
  </si>
  <si>
    <t>Pennsylvania Smartweed</t>
  </si>
  <si>
    <t>Schizachyrium scoparium</t>
  </si>
  <si>
    <t>Little Blue Stem</t>
  </si>
  <si>
    <t>Juncus effusus</t>
  </si>
  <si>
    <t>Soft Rush</t>
  </si>
  <si>
    <t>Bidens frondosa (or aristosa)</t>
  </si>
  <si>
    <t>Beggars Tick</t>
  </si>
  <si>
    <t>Coreopsis lanceolata</t>
  </si>
  <si>
    <t>Lance-Leaved Tick Seed</t>
  </si>
  <si>
    <t>Dichanthelium clandestinum</t>
  </si>
  <si>
    <t>Tioga Deer Tongue</t>
  </si>
  <si>
    <t>Andropogon gerardii</t>
  </si>
  <si>
    <t>Big Blue Stem</t>
  </si>
  <si>
    <t>Sorghastrum nutans</t>
  </si>
  <si>
    <t>Indian Grass</t>
  </si>
  <si>
    <t xml:space="preserve">Total </t>
  </si>
  <si>
    <t>Riparian Zone – Overstory/Canopy Species</t>
  </si>
  <si>
    <t>Cottonwood</t>
  </si>
  <si>
    <t>Populus deltoides</t>
  </si>
  <si>
    <t>Silver Maple</t>
  </si>
  <si>
    <t>Hackberry</t>
  </si>
  <si>
    <t>Celtis occidentalis</t>
  </si>
  <si>
    <t>Acer saccarinum</t>
  </si>
  <si>
    <t>Pin Oak</t>
  </si>
  <si>
    <t>Riparian Zone – Understory/Shrub Species</t>
  </si>
  <si>
    <t>Black Chokeberry</t>
  </si>
  <si>
    <t>False Indigo</t>
  </si>
  <si>
    <t>Green Hawthorn</t>
  </si>
  <si>
    <t>Ninebark</t>
  </si>
  <si>
    <t>Sandbar Willow</t>
  </si>
  <si>
    <t>Aronia melanocarpa</t>
  </si>
  <si>
    <t>Amorpha fruticosa</t>
  </si>
  <si>
    <t>Crataegus viridis</t>
  </si>
  <si>
    <t>Physocarpus opulifolius</t>
  </si>
  <si>
    <t>Salix interior</t>
  </si>
  <si>
    <t>Quercus palstris</t>
  </si>
  <si>
    <t>Permanent Seed Mixture for Riparian Areas</t>
  </si>
  <si>
    <t>Rudbeckia hirta</t>
  </si>
  <si>
    <t>Chamaecrista fasciculata</t>
  </si>
  <si>
    <t>Heliopsis helianthoides</t>
  </si>
  <si>
    <t>Coreopsis tinctoria</t>
  </si>
  <si>
    <t>Desmodium canadense</t>
  </si>
  <si>
    <t>Asclepias syriaca</t>
  </si>
  <si>
    <t>Monarda fistulosa</t>
  </si>
  <si>
    <t>Blackeyed Susan</t>
  </si>
  <si>
    <t>Partridge Pea</t>
  </si>
  <si>
    <t>Oxeye sunflower</t>
  </si>
  <si>
    <t>Plains Coreopsis</t>
  </si>
  <si>
    <t>Showy Tricktrefoil</t>
  </si>
  <si>
    <t>Common Milkweed</t>
  </si>
  <si>
    <t>Wild Bergamot</t>
  </si>
  <si>
    <t>UPL</t>
  </si>
  <si>
    <t>Permanent Seed Mixture for Upland Areas</t>
  </si>
  <si>
    <t>Streambank Live Stake Mix and Live Branch Species</t>
  </si>
  <si>
    <t>Temporary Seeding Selection and Application Rates</t>
  </si>
  <si>
    <t>Application Time</t>
  </si>
  <si>
    <t>Application Rate</t>
  </si>
  <si>
    <t>Total (lbs/acre)</t>
  </si>
  <si>
    <t>April - August</t>
  </si>
  <si>
    <t>September - March</t>
  </si>
  <si>
    <t>3 lb/1,000 sq ft.</t>
  </si>
  <si>
    <t>130 lbs/acre</t>
  </si>
  <si>
    <t>1 lb/1,000 sq ft.</t>
  </si>
  <si>
    <t>44 lbs/acre</t>
  </si>
  <si>
    <r>
      <t>Note:</t>
    </r>
    <r>
      <rPr>
        <sz val="11"/>
        <color theme="1"/>
        <rFont val="Arial"/>
        <family val="2"/>
      </rPr>
      <t xml:space="preserve">  Final species selection may change due to refinement of site conditions or to availability at the time of planting.  If species substitution is required, the planting Contractor will submit a revised planting list to the Engineer for approval prior to the procurement of plant stock.</t>
    </r>
  </si>
  <si>
    <r>
      <t>Note:</t>
    </r>
    <r>
      <rPr>
        <sz val="11"/>
        <color theme="1"/>
        <rFont val="Arial"/>
        <family val="2"/>
      </rPr>
      <t xml:space="preserve">  Final species selection may change due to refinement of site conditions or availability at the time of planting.  If species substitution is required, the planting Contractor will submit a revised planting list to the Engineer for approval prior to the procurement of plant stock.</t>
    </r>
  </si>
  <si>
    <t xml:space="preserve">  Secale cereale</t>
  </si>
  <si>
    <t xml:space="preserve">  Urochloa ramosa</t>
  </si>
  <si>
    <t>Cereal Rye</t>
  </si>
  <si>
    <t>Browntop millet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</si>
</sst>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9" fontId="4" fillId="0" borderId="6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9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32C46-2AC2-420E-8FC2-04C0ADA2E596}">
  <dimension ref="C2:G17"/>
  <sheetViews>
    <sheetView showGridLines="0" tabSelected="1" topLeftCell="A3" workbookViewId="0">
      <selection activeCell="G14" sqref="G14"/>
    </sheetView>
  </sheetViews>
  <sheetFormatPr defaultRowHeight="14.4" x14ac:dyDescent="0.3"/>
  <cols>
    <col min="3" max="3" width="27.77734375" customWidth="1"/>
    <col min="4" max="4" width="16.77734375" customWidth="1"/>
    <col min="5" max="5" width="18.77734375" customWidth="1"/>
    <col min="6" max="6" width="14.77734375" customWidth="1"/>
    <col min="7" max="7" width="17.77734375" customWidth="1"/>
  </cols>
  <sheetData>
    <row r="2" spans="3:7" ht="15" thickBot="1" x14ac:dyDescent="0.35"/>
    <row r="3" spans="3:7" ht="15" thickBot="1" x14ac:dyDescent="0.35">
      <c r="C3" s="21" t="s">
        <v>94</v>
      </c>
      <c r="D3" s="22"/>
      <c r="E3" s="22"/>
      <c r="F3" s="22"/>
      <c r="G3" s="23"/>
    </row>
    <row r="4" spans="3:7" ht="34.950000000000003" customHeight="1" thickBot="1" x14ac:dyDescent="0.35">
      <c r="C4" s="20" t="s">
        <v>0</v>
      </c>
      <c r="D4" s="20" t="s">
        <v>1</v>
      </c>
      <c r="E4" s="20" t="s">
        <v>95</v>
      </c>
      <c r="F4" s="20" t="s">
        <v>96</v>
      </c>
      <c r="G4" s="20" t="s">
        <v>97</v>
      </c>
    </row>
    <row r="5" spans="3:7" ht="30" customHeight="1" thickBot="1" x14ac:dyDescent="0.35">
      <c r="C5" s="6" t="s">
        <v>106</v>
      </c>
      <c r="D5" s="10" t="s">
        <v>108</v>
      </c>
      <c r="E5" s="8" t="s">
        <v>99</v>
      </c>
      <c r="F5" s="5" t="s">
        <v>100</v>
      </c>
      <c r="G5" s="5" t="s">
        <v>101</v>
      </c>
    </row>
    <row r="6" spans="3:7" ht="30" customHeight="1" thickBot="1" x14ac:dyDescent="0.35">
      <c r="C6" s="2" t="s">
        <v>107</v>
      </c>
      <c r="D6" s="10" t="s">
        <v>109</v>
      </c>
      <c r="E6" s="8" t="s">
        <v>98</v>
      </c>
      <c r="F6" s="5" t="s">
        <v>102</v>
      </c>
      <c r="G6" s="5" t="s">
        <v>103</v>
      </c>
    </row>
    <row r="17" ht="45.75" customHeight="1" x14ac:dyDescent="0.3"/>
  </sheetData>
  <mergeCells count="1">
    <mergeCell ref="C3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DF2A-B3D5-44E8-989E-8C83A281C1AD}">
  <dimension ref="C2:F30"/>
  <sheetViews>
    <sheetView showGridLines="0" topLeftCell="A22" workbookViewId="0">
      <selection activeCell="F30" sqref="C3:F30"/>
    </sheetView>
  </sheetViews>
  <sheetFormatPr defaultRowHeight="14.4" x14ac:dyDescent="0.3"/>
  <cols>
    <col min="2" max="2" width="20.77734375" customWidth="1"/>
    <col min="3" max="3" width="26.44140625" customWidth="1"/>
    <col min="4" max="4" width="20.77734375" customWidth="1"/>
    <col min="5" max="5" width="12" customWidth="1"/>
    <col min="6" max="6" width="15.33203125" customWidth="1"/>
    <col min="9" max="10" width="9.109375" customWidth="1"/>
  </cols>
  <sheetData>
    <row r="2" spans="3:6" ht="15" thickBot="1" x14ac:dyDescent="0.35"/>
    <row r="3" spans="3:6" ht="15" customHeight="1" thickBot="1" x14ac:dyDescent="0.35">
      <c r="C3" s="21" t="s">
        <v>27</v>
      </c>
      <c r="D3" s="22"/>
      <c r="E3" s="22"/>
      <c r="F3" s="23"/>
    </row>
    <row r="4" spans="3:6" ht="29.25" customHeight="1" thickBot="1" x14ac:dyDescent="0.35">
      <c r="C4" s="20" t="s">
        <v>0</v>
      </c>
      <c r="D4" s="17" t="s">
        <v>1</v>
      </c>
      <c r="E4" s="17" t="s">
        <v>2</v>
      </c>
      <c r="F4" s="17" t="s">
        <v>3</v>
      </c>
    </row>
    <row r="5" spans="3:6" x14ac:dyDescent="0.3">
      <c r="C5" s="27" t="s">
        <v>4</v>
      </c>
      <c r="D5" s="28"/>
      <c r="E5" s="28"/>
      <c r="F5" s="29"/>
    </row>
    <row r="6" spans="3:6" ht="15" thickBot="1" x14ac:dyDescent="0.35">
      <c r="C6" s="30" t="s">
        <v>56</v>
      </c>
      <c r="D6" s="31"/>
      <c r="E6" s="31"/>
      <c r="F6" s="32"/>
    </row>
    <row r="7" spans="3:6" ht="15" thickBot="1" x14ac:dyDescent="0.35">
      <c r="C7" s="2" t="s">
        <v>58</v>
      </c>
      <c r="D7" s="3" t="s">
        <v>57</v>
      </c>
      <c r="E7" s="4">
        <v>0.15</v>
      </c>
      <c r="F7" s="5" t="s">
        <v>13</v>
      </c>
    </row>
    <row r="8" spans="3:6" ht="15" thickBot="1" x14ac:dyDescent="0.35">
      <c r="C8" s="2" t="s">
        <v>62</v>
      </c>
      <c r="D8" s="3" t="s">
        <v>59</v>
      </c>
      <c r="E8" s="4">
        <v>0.15</v>
      </c>
      <c r="F8" s="5" t="s">
        <v>13</v>
      </c>
    </row>
    <row r="9" spans="3:6" ht="15" thickBot="1" x14ac:dyDescent="0.35">
      <c r="C9" s="2" t="s">
        <v>61</v>
      </c>
      <c r="D9" s="3" t="s">
        <v>60</v>
      </c>
      <c r="E9" s="4">
        <v>0.1</v>
      </c>
      <c r="F9" s="5" t="s">
        <v>12</v>
      </c>
    </row>
    <row r="10" spans="3:6" ht="15" thickBot="1" x14ac:dyDescent="0.35">
      <c r="C10" s="2" t="s">
        <v>10</v>
      </c>
      <c r="D10" s="3" t="s">
        <v>11</v>
      </c>
      <c r="E10" s="4">
        <v>0.1</v>
      </c>
      <c r="F10" s="5" t="s">
        <v>12</v>
      </c>
    </row>
    <row r="11" spans="3:6" ht="15" thickBot="1" x14ac:dyDescent="0.35">
      <c r="C11" s="2" t="s">
        <v>5</v>
      </c>
      <c r="D11" s="3" t="s">
        <v>6</v>
      </c>
      <c r="E11" s="4">
        <v>0.15</v>
      </c>
      <c r="F11" s="5" t="s">
        <v>7</v>
      </c>
    </row>
    <row r="12" spans="3:6" ht="15" thickBot="1" x14ac:dyDescent="0.35">
      <c r="C12" s="6" t="s">
        <v>8</v>
      </c>
      <c r="D12" s="7" t="s">
        <v>9</v>
      </c>
      <c r="E12" s="4">
        <v>0.15</v>
      </c>
      <c r="F12" s="5" t="s">
        <v>7</v>
      </c>
    </row>
    <row r="13" spans="3:6" ht="15" thickBot="1" x14ac:dyDescent="0.35">
      <c r="C13" s="2" t="s">
        <v>17</v>
      </c>
      <c r="D13" s="3" t="s">
        <v>18</v>
      </c>
      <c r="E13" s="4">
        <v>0.05</v>
      </c>
      <c r="F13" s="5" t="s">
        <v>13</v>
      </c>
    </row>
    <row r="14" spans="3:6" ht="15" thickBot="1" x14ac:dyDescent="0.35">
      <c r="C14" s="2" t="s">
        <v>15</v>
      </c>
      <c r="D14" s="3" t="s">
        <v>16</v>
      </c>
      <c r="E14" s="4">
        <v>0.05</v>
      </c>
      <c r="F14" s="5" t="s">
        <v>13</v>
      </c>
    </row>
    <row r="15" spans="3:6" ht="15" thickBot="1" x14ac:dyDescent="0.35">
      <c r="C15" s="2" t="s">
        <v>75</v>
      </c>
      <c r="D15" s="3" t="s">
        <v>63</v>
      </c>
      <c r="E15" s="4">
        <v>0.05</v>
      </c>
      <c r="F15" s="5" t="s">
        <v>7</v>
      </c>
    </row>
    <row r="16" spans="3:6" ht="15" thickBot="1" x14ac:dyDescent="0.35">
      <c r="C16" s="2" t="s">
        <v>19</v>
      </c>
      <c r="D16" s="3" t="s">
        <v>20</v>
      </c>
      <c r="E16" s="4">
        <v>0.05</v>
      </c>
      <c r="F16" s="5" t="s">
        <v>7</v>
      </c>
    </row>
    <row r="17" spans="3:6" ht="15" thickBot="1" x14ac:dyDescent="0.35">
      <c r="C17" s="33" t="s">
        <v>64</v>
      </c>
      <c r="D17" s="34"/>
      <c r="E17" s="34"/>
      <c r="F17" s="35"/>
    </row>
    <row r="18" spans="3:6" ht="15" thickBot="1" x14ac:dyDescent="0.35">
      <c r="C18" s="13" t="s">
        <v>70</v>
      </c>
      <c r="D18" s="14" t="s">
        <v>65</v>
      </c>
      <c r="E18" s="15">
        <v>0.15</v>
      </c>
      <c r="F18" s="16" t="s">
        <v>7</v>
      </c>
    </row>
    <row r="19" spans="3:6" ht="15" thickBot="1" x14ac:dyDescent="0.35">
      <c r="C19" s="13" t="s">
        <v>21</v>
      </c>
      <c r="D19" s="14" t="s">
        <v>22</v>
      </c>
      <c r="E19" s="4">
        <v>0.2</v>
      </c>
      <c r="F19" s="16" t="s">
        <v>14</v>
      </c>
    </row>
    <row r="20" spans="3:6" ht="15" thickBot="1" x14ac:dyDescent="0.35">
      <c r="C20" s="13" t="s">
        <v>23</v>
      </c>
      <c r="D20" s="14" t="s">
        <v>24</v>
      </c>
      <c r="E20" s="15">
        <v>0.15</v>
      </c>
      <c r="F20" s="16" t="s">
        <v>7</v>
      </c>
    </row>
    <row r="21" spans="3:6" ht="15" thickBot="1" x14ac:dyDescent="0.35">
      <c r="C21" s="13" t="s">
        <v>71</v>
      </c>
      <c r="D21" s="14" t="s">
        <v>66</v>
      </c>
      <c r="E21" s="4">
        <v>0.1</v>
      </c>
      <c r="F21" s="16" t="s">
        <v>7</v>
      </c>
    </row>
    <row r="22" spans="3:6" ht="15" thickBot="1" x14ac:dyDescent="0.35">
      <c r="C22" s="13" t="s">
        <v>72</v>
      </c>
      <c r="D22" s="14" t="s">
        <v>67</v>
      </c>
      <c r="E22" s="4">
        <v>0.1</v>
      </c>
      <c r="F22" s="16" t="s">
        <v>7</v>
      </c>
    </row>
    <row r="23" spans="3:6" ht="15" thickBot="1" x14ac:dyDescent="0.35">
      <c r="C23" s="13" t="s">
        <v>73</v>
      </c>
      <c r="D23" s="14" t="s">
        <v>68</v>
      </c>
      <c r="E23" s="15">
        <v>0.15</v>
      </c>
      <c r="F23" s="16" t="s">
        <v>13</v>
      </c>
    </row>
    <row r="24" spans="3:6" ht="15" thickBot="1" x14ac:dyDescent="0.35">
      <c r="C24" s="13" t="s">
        <v>74</v>
      </c>
      <c r="D24" s="14" t="s">
        <v>69</v>
      </c>
      <c r="E24" s="15">
        <v>0.15</v>
      </c>
      <c r="F24" s="16" t="s">
        <v>14</v>
      </c>
    </row>
    <row r="25" spans="3:6" ht="15" thickBot="1" x14ac:dyDescent="0.35">
      <c r="C25" s="24" t="s">
        <v>93</v>
      </c>
      <c r="D25" s="25"/>
      <c r="E25" s="25"/>
      <c r="F25" s="26"/>
    </row>
    <row r="26" spans="3:6" ht="15" thickBot="1" x14ac:dyDescent="0.35">
      <c r="C26" s="2" t="s">
        <v>74</v>
      </c>
      <c r="D26" s="3" t="s">
        <v>69</v>
      </c>
      <c r="E26" s="4">
        <v>0.2</v>
      </c>
      <c r="F26" s="5" t="s">
        <v>7</v>
      </c>
    </row>
    <row r="27" spans="3:6" ht="15" thickBot="1" x14ac:dyDescent="0.35">
      <c r="C27" s="2" t="s">
        <v>21</v>
      </c>
      <c r="D27" s="3" t="s">
        <v>22</v>
      </c>
      <c r="E27" s="4">
        <v>0.1</v>
      </c>
      <c r="F27" s="5" t="s">
        <v>14</v>
      </c>
    </row>
    <row r="28" spans="3:6" ht="15" thickBot="1" x14ac:dyDescent="0.35">
      <c r="C28" s="2" t="s">
        <v>23</v>
      </c>
      <c r="D28" s="3" t="s">
        <v>24</v>
      </c>
      <c r="E28" s="4">
        <v>0.2</v>
      </c>
      <c r="F28" s="5" t="s">
        <v>7</v>
      </c>
    </row>
    <row r="29" spans="3:6" ht="15" thickBot="1" x14ac:dyDescent="0.35">
      <c r="C29" s="2" t="s">
        <v>25</v>
      </c>
      <c r="D29" s="3" t="s">
        <v>26</v>
      </c>
      <c r="E29" s="4">
        <v>0.25</v>
      </c>
      <c r="F29" s="5" t="s">
        <v>14</v>
      </c>
    </row>
    <row r="30" spans="3:6" ht="15" thickBot="1" x14ac:dyDescent="0.35">
      <c r="C30" s="2" t="s">
        <v>58</v>
      </c>
      <c r="D30" s="3" t="s">
        <v>57</v>
      </c>
      <c r="E30" s="4">
        <v>0.25</v>
      </c>
      <c r="F30" s="5" t="s">
        <v>13</v>
      </c>
    </row>
  </sheetData>
  <mergeCells count="5">
    <mergeCell ref="C25:F25"/>
    <mergeCell ref="C3:F3"/>
    <mergeCell ref="C5:F5"/>
    <mergeCell ref="C6:F6"/>
    <mergeCell ref="C17:F17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CADCF-4F57-4836-A5C0-2D5DB2E89B86}">
  <dimension ref="C2:G19"/>
  <sheetViews>
    <sheetView showGridLines="0" topLeftCell="C3" workbookViewId="0">
      <selection activeCell="C3" sqref="C3:G19"/>
    </sheetView>
  </sheetViews>
  <sheetFormatPr defaultRowHeight="14.4" x14ac:dyDescent="0.3"/>
  <cols>
    <col min="3" max="3" width="24.6640625" customWidth="1"/>
    <col min="4" max="4" width="28.33203125" customWidth="1"/>
    <col min="5" max="5" width="11.6640625" customWidth="1"/>
    <col min="6" max="6" width="10.6640625" customWidth="1"/>
    <col min="7" max="7" width="13.6640625" customWidth="1"/>
  </cols>
  <sheetData>
    <row r="2" spans="3:7" ht="15" thickBot="1" x14ac:dyDescent="0.35"/>
    <row r="3" spans="3:7" ht="15" thickBot="1" x14ac:dyDescent="0.35">
      <c r="C3" s="21" t="s">
        <v>76</v>
      </c>
      <c r="D3" s="22"/>
      <c r="E3" s="22"/>
      <c r="F3" s="22"/>
      <c r="G3" s="23"/>
    </row>
    <row r="4" spans="3:7" x14ac:dyDescent="0.3">
      <c r="C4" s="39" t="s">
        <v>0</v>
      </c>
      <c r="D4" s="39" t="s">
        <v>1</v>
      </c>
      <c r="E4" s="39" t="s">
        <v>2</v>
      </c>
      <c r="F4" s="39" t="s">
        <v>28</v>
      </c>
      <c r="G4" s="9" t="s">
        <v>29</v>
      </c>
    </row>
    <row r="5" spans="3:7" ht="15" thickBot="1" x14ac:dyDescent="0.35">
      <c r="C5" s="40"/>
      <c r="D5" s="40"/>
      <c r="E5" s="40"/>
      <c r="F5" s="40"/>
      <c r="G5" s="18" t="s">
        <v>30</v>
      </c>
    </row>
    <row r="6" spans="3:7" ht="15" thickBot="1" x14ac:dyDescent="0.35">
      <c r="C6" s="6" t="s">
        <v>31</v>
      </c>
      <c r="D6" s="10" t="s">
        <v>32</v>
      </c>
      <c r="E6" s="8">
        <v>0.1</v>
      </c>
      <c r="F6" s="5">
        <v>1.5</v>
      </c>
      <c r="G6" s="5" t="s">
        <v>7</v>
      </c>
    </row>
    <row r="7" spans="3:7" ht="15" thickBot="1" x14ac:dyDescent="0.35">
      <c r="C7" s="2" t="s">
        <v>33</v>
      </c>
      <c r="D7" s="10" t="s">
        <v>34</v>
      </c>
      <c r="E7" s="8">
        <v>0.15</v>
      </c>
      <c r="F7" s="5">
        <v>2.25</v>
      </c>
      <c r="G7" s="5" t="s">
        <v>7</v>
      </c>
    </row>
    <row r="8" spans="3:7" ht="15" thickBot="1" x14ac:dyDescent="0.35">
      <c r="C8" s="2" t="s">
        <v>35</v>
      </c>
      <c r="D8" s="10" t="s">
        <v>36</v>
      </c>
      <c r="E8" s="8">
        <v>0.15</v>
      </c>
      <c r="F8" s="5">
        <v>2.25</v>
      </c>
      <c r="G8" s="5" t="s">
        <v>13</v>
      </c>
    </row>
    <row r="9" spans="3:7" ht="15" thickBot="1" x14ac:dyDescent="0.35">
      <c r="C9" s="2" t="s">
        <v>37</v>
      </c>
      <c r="D9" s="10" t="s">
        <v>38</v>
      </c>
      <c r="E9" s="8">
        <v>0.05</v>
      </c>
      <c r="F9" s="10">
        <v>0.75</v>
      </c>
      <c r="G9" s="10" t="s">
        <v>7</v>
      </c>
    </row>
    <row r="10" spans="3:7" ht="29.4" thickBot="1" x14ac:dyDescent="0.35">
      <c r="C10" s="2" t="s">
        <v>39</v>
      </c>
      <c r="D10" s="10" t="s">
        <v>40</v>
      </c>
      <c r="E10" s="8">
        <v>0.05</v>
      </c>
      <c r="F10" s="10">
        <v>0.75</v>
      </c>
      <c r="G10" s="10" t="s">
        <v>7</v>
      </c>
    </row>
    <row r="11" spans="3:7" ht="15" thickBot="1" x14ac:dyDescent="0.35">
      <c r="C11" s="2" t="s">
        <v>41</v>
      </c>
      <c r="D11" s="10" t="s">
        <v>42</v>
      </c>
      <c r="E11" s="8">
        <v>0.05</v>
      </c>
      <c r="F11" s="10">
        <v>0.75</v>
      </c>
      <c r="G11" s="10" t="s">
        <v>12</v>
      </c>
    </row>
    <row r="12" spans="3:7" ht="15" thickBot="1" x14ac:dyDescent="0.35">
      <c r="C12" s="2" t="s">
        <v>43</v>
      </c>
      <c r="D12" s="10" t="s">
        <v>44</v>
      </c>
      <c r="E12" s="8">
        <v>0.05</v>
      </c>
      <c r="F12" s="10">
        <v>0.75</v>
      </c>
      <c r="G12" s="10" t="s">
        <v>7</v>
      </c>
    </row>
    <row r="13" spans="3:7" ht="29.4" thickBot="1" x14ac:dyDescent="0.35">
      <c r="C13" s="2" t="s">
        <v>45</v>
      </c>
      <c r="D13" s="10" t="s">
        <v>46</v>
      </c>
      <c r="E13" s="8">
        <v>0.05</v>
      </c>
      <c r="F13" s="10">
        <v>0.75</v>
      </c>
      <c r="G13" s="10" t="s">
        <v>7</v>
      </c>
    </row>
    <row r="14" spans="3:7" ht="15" thickBot="1" x14ac:dyDescent="0.35">
      <c r="C14" s="2" t="s">
        <v>47</v>
      </c>
      <c r="D14" s="10" t="s">
        <v>48</v>
      </c>
      <c r="E14" s="8">
        <v>0.1</v>
      </c>
      <c r="F14" s="10">
        <v>1.5</v>
      </c>
      <c r="G14" s="10" t="s">
        <v>12</v>
      </c>
    </row>
    <row r="15" spans="3:7" ht="29.4" thickBot="1" x14ac:dyDescent="0.35">
      <c r="C15" s="2" t="s">
        <v>49</v>
      </c>
      <c r="D15" s="10" t="s">
        <v>50</v>
      </c>
      <c r="E15" s="8">
        <v>0.15</v>
      </c>
      <c r="F15" s="10">
        <v>2.25</v>
      </c>
      <c r="G15" s="10" t="s">
        <v>13</v>
      </c>
    </row>
    <row r="16" spans="3:7" ht="15" thickBot="1" x14ac:dyDescent="0.35">
      <c r="C16" s="2" t="s">
        <v>51</v>
      </c>
      <c r="D16" s="10" t="s">
        <v>52</v>
      </c>
      <c r="E16" s="8">
        <v>0.05</v>
      </c>
      <c r="F16" s="10">
        <v>0.75</v>
      </c>
      <c r="G16" s="10" t="s">
        <v>13</v>
      </c>
    </row>
    <row r="17" spans="3:7" ht="15" thickBot="1" x14ac:dyDescent="0.35">
      <c r="C17" s="2" t="s">
        <v>53</v>
      </c>
      <c r="D17" s="10" t="s">
        <v>54</v>
      </c>
      <c r="E17" s="8">
        <v>0.05</v>
      </c>
      <c r="F17" s="10">
        <v>0.75</v>
      </c>
      <c r="G17" s="10" t="s">
        <v>12</v>
      </c>
    </row>
    <row r="18" spans="3:7" ht="15" thickBot="1" x14ac:dyDescent="0.35">
      <c r="C18" s="41" t="s">
        <v>55</v>
      </c>
      <c r="D18" s="42"/>
      <c r="E18" s="11">
        <v>1</v>
      </c>
      <c r="F18" s="12">
        <v>15</v>
      </c>
      <c r="G18" s="12"/>
    </row>
    <row r="19" spans="3:7" ht="45.75" customHeight="1" thickBot="1" x14ac:dyDescent="0.35">
      <c r="C19" s="36" t="s">
        <v>104</v>
      </c>
      <c r="D19" s="37"/>
      <c r="E19" s="37"/>
      <c r="F19" s="37"/>
      <c r="G19" s="38"/>
    </row>
  </sheetData>
  <mergeCells count="7">
    <mergeCell ref="C19:G19"/>
    <mergeCell ref="C3:G3"/>
    <mergeCell ref="C4:C5"/>
    <mergeCell ref="D4:D5"/>
    <mergeCell ref="E4:E5"/>
    <mergeCell ref="F4:F5"/>
    <mergeCell ref="C18:D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E85EF-194A-4B31-931D-16AED6EBFBB7}">
  <dimension ref="C2:G18"/>
  <sheetViews>
    <sheetView showGridLines="0" workbookViewId="0">
      <selection activeCell="L15" sqref="L15"/>
    </sheetView>
  </sheetViews>
  <sheetFormatPr defaultRowHeight="14.4" x14ac:dyDescent="0.3"/>
  <cols>
    <col min="3" max="3" width="24.6640625" customWidth="1"/>
    <col min="4" max="4" width="28.33203125" customWidth="1"/>
    <col min="5" max="5" width="11.6640625" customWidth="1"/>
    <col min="6" max="6" width="10.6640625" customWidth="1"/>
    <col min="7" max="7" width="13.6640625" customWidth="1"/>
  </cols>
  <sheetData>
    <row r="2" spans="3:7" ht="15" thickBot="1" x14ac:dyDescent="0.35"/>
    <row r="3" spans="3:7" ht="15" thickBot="1" x14ac:dyDescent="0.35">
      <c r="C3" s="21" t="s">
        <v>92</v>
      </c>
      <c r="D3" s="22"/>
      <c r="E3" s="22"/>
      <c r="F3" s="22"/>
      <c r="G3" s="23"/>
    </row>
    <row r="4" spans="3:7" x14ac:dyDescent="0.3">
      <c r="C4" s="39" t="s">
        <v>0</v>
      </c>
      <c r="D4" s="39" t="s">
        <v>1</v>
      </c>
      <c r="E4" s="39" t="s">
        <v>2</v>
      </c>
      <c r="F4" s="39" t="s">
        <v>28</v>
      </c>
      <c r="G4" s="9" t="s">
        <v>29</v>
      </c>
    </row>
    <row r="5" spans="3:7" ht="15" thickBot="1" x14ac:dyDescent="0.35">
      <c r="C5" s="40"/>
      <c r="D5" s="40"/>
      <c r="E5" s="40"/>
      <c r="F5" s="40"/>
      <c r="G5" s="1" t="s">
        <v>30</v>
      </c>
    </row>
    <row r="6" spans="3:7" ht="15" thickBot="1" x14ac:dyDescent="0.35">
      <c r="C6" s="6" t="s">
        <v>51</v>
      </c>
      <c r="D6" s="10" t="s">
        <v>52</v>
      </c>
      <c r="E6" s="19">
        <v>0.34899999999999998</v>
      </c>
      <c r="F6" s="5">
        <v>6.98</v>
      </c>
      <c r="G6" s="5" t="s">
        <v>13</v>
      </c>
    </row>
    <row r="7" spans="3:7" ht="15" thickBot="1" x14ac:dyDescent="0.35">
      <c r="C7" s="2" t="s">
        <v>35</v>
      </c>
      <c r="D7" s="10" t="s">
        <v>36</v>
      </c>
      <c r="E7" s="19">
        <v>0.27</v>
      </c>
      <c r="F7" s="5">
        <v>5.4</v>
      </c>
      <c r="G7" s="5" t="s">
        <v>13</v>
      </c>
    </row>
    <row r="8" spans="3:7" ht="15" thickBot="1" x14ac:dyDescent="0.35">
      <c r="C8" s="2" t="s">
        <v>33</v>
      </c>
      <c r="D8" s="10" t="s">
        <v>34</v>
      </c>
      <c r="E8" s="19">
        <v>0.21</v>
      </c>
      <c r="F8" s="5">
        <v>4.2</v>
      </c>
      <c r="G8" s="5" t="s">
        <v>7</v>
      </c>
    </row>
    <row r="9" spans="3:7" ht="15" thickBot="1" x14ac:dyDescent="0.35">
      <c r="C9" s="2" t="s">
        <v>53</v>
      </c>
      <c r="D9" s="10" t="s">
        <v>54</v>
      </c>
      <c r="E9" s="19">
        <v>0.09</v>
      </c>
      <c r="F9" s="10">
        <v>1.8</v>
      </c>
      <c r="G9" s="10" t="s">
        <v>12</v>
      </c>
    </row>
    <row r="10" spans="3:7" ht="15" thickBot="1" x14ac:dyDescent="0.35">
      <c r="C10" s="2" t="s">
        <v>77</v>
      </c>
      <c r="D10" s="10" t="s">
        <v>84</v>
      </c>
      <c r="E10" s="19">
        <v>0.03</v>
      </c>
      <c r="F10" s="10">
        <v>0.6</v>
      </c>
      <c r="G10" s="10" t="s">
        <v>12</v>
      </c>
    </row>
    <row r="11" spans="3:7" ht="15" thickBot="1" x14ac:dyDescent="0.35">
      <c r="C11" s="2" t="s">
        <v>78</v>
      </c>
      <c r="D11" s="10" t="s">
        <v>85</v>
      </c>
      <c r="E11" s="19">
        <v>0.02</v>
      </c>
      <c r="F11" s="10">
        <v>0.4</v>
      </c>
      <c r="G11" s="10" t="s">
        <v>12</v>
      </c>
    </row>
    <row r="12" spans="3:7" ht="15" thickBot="1" x14ac:dyDescent="0.35">
      <c r="C12" s="2" t="s">
        <v>79</v>
      </c>
      <c r="D12" s="10" t="s">
        <v>86</v>
      </c>
      <c r="E12" s="19">
        <v>1.4999999999999999E-2</v>
      </c>
      <c r="F12" s="10">
        <v>0.3</v>
      </c>
      <c r="G12" s="10" t="s">
        <v>91</v>
      </c>
    </row>
    <row r="13" spans="3:7" ht="15" thickBot="1" x14ac:dyDescent="0.35">
      <c r="C13" s="2" t="s">
        <v>80</v>
      </c>
      <c r="D13" s="10" t="s">
        <v>87</v>
      </c>
      <c r="E13" s="19">
        <v>0.01</v>
      </c>
      <c r="F13" s="10">
        <v>0.2</v>
      </c>
      <c r="G13" s="10" t="s">
        <v>13</v>
      </c>
    </row>
    <row r="14" spans="3:7" ht="15" thickBot="1" x14ac:dyDescent="0.35">
      <c r="C14" s="2" t="s">
        <v>81</v>
      </c>
      <c r="D14" s="10" t="s">
        <v>88</v>
      </c>
      <c r="E14" s="19">
        <v>4.0000000000000001E-3</v>
      </c>
      <c r="F14" s="10">
        <v>0.08</v>
      </c>
      <c r="G14" s="10" t="s">
        <v>13</v>
      </c>
    </row>
    <row r="15" spans="3:7" ht="15" thickBot="1" x14ac:dyDescent="0.35">
      <c r="C15" s="2" t="s">
        <v>82</v>
      </c>
      <c r="D15" s="10" t="s">
        <v>89</v>
      </c>
      <c r="E15" s="19">
        <v>1E-3</v>
      </c>
      <c r="F15" s="10">
        <v>0.02</v>
      </c>
      <c r="G15" s="10" t="s">
        <v>91</v>
      </c>
    </row>
    <row r="16" spans="3:7" ht="15" thickBot="1" x14ac:dyDescent="0.35">
      <c r="C16" s="2" t="s">
        <v>83</v>
      </c>
      <c r="D16" s="10" t="s">
        <v>90</v>
      </c>
      <c r="E16" s="19">
        <v>1E-3</v>
      </c>
      <c r="F16" s="10">
        <v>0.02</v>
      </c>
      <c r="G16" s="10" t="s">
        <v>12</v>
      </c>
    </row>
    <row r="17" spans="3:7" ht="15" thickBot="1" x14ac:dyDescent="0.35">
      <c r="C17" s="41" t="s">
        <v>55</v>
      </c>
      <c r="D17" s="42"/>
      <c r="E17" s="11">
        <f>SUM(E6:E16)</f>
        <v>1</v>
      </c>
      <c r="F17" s="12">
        <f>SUM(F6:F16)</f>
        <v>20</v>
      </c>
      <c r="G17" s="12"/>
    </row>
    <row r="18" spans="3:7" ht="45.75" customHeight="1" thickBot="1" x14ac:dyDescent="0.35">
      <c r="C18" s="36" t="s">
        <v>105</v>
      </c>
      <c r="D18" s="37"/>
      <c r="E18" s="37"/>
      <c r="F18" s="37"/>
      <c r="G18" s="38"/>
    </row>
  </sheetData>
  <mergeCells count="7">
    <mergeCell ref="C17:D17"/>
    <mergeCell ref="C18:G18"/>
    <mergeCell ref="C3:G3"/>
    <mergeCell ref="C4:C5"/>
    <mergeCell ref="D4:D5"/>
    <mergeCell ref="E4:E5"/>
    <mergeCell ref="F4:F5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32DBA40BFA249902270FC5528DC0B" ma:contentTypeVersion="18" ma:contentTypeDescription="Create a new document." ma:contentTypeScope="" ma:versionID="809cc122781b91beb44c16318975ce2e">
  <xsd:schema xmlns:xsd="http://www.w3.org/2001/XMLSchema" xmlns:xs="http://www.w3.org/2001/XMLSchema" xmlns:p="http://schemas.microsoft.com/office/2006/metadata/properties" xmlns:ns2="d1924fc9-8fa1-47df-9019-329d65c647b7" xmlns:ns3="00b9d539-8577-406a-8cd2-55dab8011948" targetNamespace="http://schemas.microsoft.com/office/2006/metadata/properties" ma:root="true" ma:fieldsID="555a4aaec4f75669a544f62befc6fab9" ns2:_="" ns3:_="">
    <xsd:import namespace="d1924fc9-8fa1-47df-9019-329d65c647b7"/>
    <xsd:import namespace="00b9d539-8577-406a-8cd2-55dab80119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TEsting" minOccurs="0"/>
                <xsd:element ref="ns3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4fc9-8fa1-47df-9019-329d65c647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6dd75a9-cff0-4ec9-91af-1bf1edb42c8c}" ma:internalName="TaxCatchAll" ma:showField="CatchAllData" ma:web="d1924fc9-8fa1-47df-9019-329d65c64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9d539-8577-406a-8cd2-55dab8011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ing" ma:index="23" nillable="true" ma:displayName="TEsting" ma:description="Test" ma:format="Dropdown" ma:internalName="TEsting">
      <xsd:simpleType>
        <xsd:union memberTypes="dms:Text">
          <xsd:simpleType>
            <xsd:restriction base="dms:Choice">
              <xsd:enumeration value="30"/>
              <xsd:enumeration value="60"/>
              <xsd:enumeration value="90"/>
            </xsd:restriction>
          </xsd:simpleType>
        </xsd:union>
      </xsd:simpleType>
    </xsd:element>
    <xsd:element name="Comment" ma:index="24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9d539-8577-406a-8cd2-55dab8011948">
      <Terms xmlns="http://schemas.microsoft.com/office/infopath/2007/PartnerControls"/>
    </lcf76f155ced4ddcb4097134ff3c332f>
    <TaxCatchAll xmlns="d1924fc9-8fa1-47df-9019-329d65c647b7" xsi:nil="true"/>
    <TEsting xmlns="00b9d539-8577-406a-8cd2-55dab8011948" xsi:nil="true"/>
    <Comment xmlns="00b9d539-8577-406a-8cd2-55dab8011948" xsi:nil="true"/>
  </documentManagement>
</p:properties>
</file>

<file path=customXml/itemProps1.xml><?xml version="1.0" encoding="utf-8"?>
<ds:datastoreItem xmlns:ds="http://schemas.openxmlformats.org/officeDocument/2006/customXml" ds:itemID="{F48BC957-0F0C-4F2D-B86A-C210B4589018}"/>
</file>

<file path=customXml/itemProps2.xml><?xml version="1.0" encoding="utf-8"?>
<ds:datastoreItem xmlns:ds="http://schemas.openxmlformats.org/officeDocument/2006/customXml" ds:itemID="{B112FA16-1B38-45E8-89C4-A598C7EA4D92}"/>
</file>

<file path=customXml/itemProps3.xml><?xml version="1.0" encoding="utf-8"?>
<ds:datastoreItem xmlns:ds="http://schemas.openxmlformats.org/officeDocument/2006/customXml" ds:itemID="{F73F62D9-36B8-44A4-BE7A-FEF1E85B21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Temporary Seed Mix</vt:lpstr>
      <vt:lpstr>Bare-root &amp; Livestake</vt:lpstr>
      <vt:lpstr>Seed Mix - Riparian</vt:lpstr>
      <vt:lpstr>Seed Mix - Upland Areas</vt:lpstr>
      <vt:lpstr>'Bare-root &amp; Livestake'!_Hlk507413006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King, Scott</dc:creator>
  <cp:lastModifiedBy>Chowdhury, Raiyan</cp:lastModifiedBy>
  <dcterms:created xsi:type="dcterms:W3CDTF">2020-11-13T17:09:42Z</dcterms:created>
  <dcterms:modified xsi:type="dcterms:W3CDTF">2022-08-22T18:56:13Z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0x010100CC132DBA40BFA249902270FC5528DC0B</vt:lpwstr>
  </property>
</Properties>
</file>